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76655736-0601-413A-A6FB-B348EF1D0360}"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C50" i="2"/>
  <c r="D49" i="2"/>
  <c r="C49" i="2"/>
  <c r="D48" i="2"/>
  <c r="C48" i="2"/>
  <c r="H25" i="2"/>
  <c r="H24" i="2"/>
  <c r="H23" i="2"/>
  <c r="H22" i="2"/>
  <c r="H21" i="2"/>
  <c r="H20" i="2"/>
  <c r="G11" i="2"/>
  <c r="G12" i="2" s="1"/>
  <c r="G10" i="2"/>
  <c r="C9" i="2"/>
  <c r="D9" i="2"/>
  <c r="E9" i="2"/>
  <c r="F9" i="2"/>
  <c r="G9" i="2"/>
  <c r="B9" i="2"/>
  <c r="H38" i="2"/>
  <c r="H37" i="2"/>
  <c r="H36" i="2"/>
  <c r="H35" i="2"/>
  <c r="H34" i="2"/>
  <c r="H33" i="2"/>
  <c r="H8" i="2"/>
  <c r="H7" i="2"/>
  <c r="H11" i="2" l="1"/>
  <c r="H10" i="2"/>
  <c r="H9" i="2"/>
  <c r="F51" i="2"/>
  <c r="E51" i="2"/>
  <c r="D51" i="2"/>
  <c r="C51" i="2"/>
  <c r="B51" i="2"/>
  <c r="F50" i="2"/>
  <c r="E50" i="2"/>
  <c r="B50" i="2"/>
  <c r="G49" i="2"/>
  <c r="F49" i="2"/>
  <c r="E49" i="2"/>
  <c r="B49" i="2"/>
  <c r="G48" i="2"/>
  <c r="F48" i="2"/>
  <c r="E48" i="2"/>
  <c r="B48" i="2"/>
  <c r="G47" i="2"/>
  <c r="F47" i="2"/>
  <c r="E47" i="2"/>
  <c r="D47" i="2"/>
  <c r="C47" i="2"/>
  <c r="B47" i="2"/>
  <c r="G46" i="2"/>
  <c r="F46" i="2"/>
  <c r="E46" i="2"/>
  <c r="D46" i="2"/>
  <c r="C46" i="2"/>
  <c r="B46" i="2"/>
  <c r="H12" i="2" l="1"/>
  <c r="G50" i="2"/>
  <c r="H50" i="2" s="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G51" i="2"/>
  <c r="H51" i="2" s="1"/>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<sst xmlns="http://schemas.openxmlformats.org/spreadsheetml/2006/main" count="107" uniqueCount="42">
  <si>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</si>
  <si>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</si>
  <si>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</si>
  <si>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</si>
  <si>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</si>
  <si>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</si>
  <si>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</si>
  <si>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</si>
  <si>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</si>
  <si>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</si>
  <si>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</si>
  <si>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</si>
  <si>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</si>
  <si>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</si>
  <si>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</si>
  <si>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</si>
  <si>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</si>
  <si>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</si>
  <si>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</si>
  <si>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</si>
  <si>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</si>
  <si>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</si>
  <si>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</si>
  <si>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</si>
  <si>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</si>
  <si>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</si>
  <si>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</si>
  <si>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</si>
  <si>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</si>
  <si>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</si>
  <si>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</si>
  <si>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</si>
  <si>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</si>
  <si>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</si>
  <si>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</si>
  <si>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</si>
  <si>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</si>
  <si>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</si>
  <si>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</si>
  <si>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</si>
  <si>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</si>
  <si>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January 01, 2023 thru January 30,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</si>
</sst>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1">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s>
  <fills count="8">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s>
  <borders count="48">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15">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31" xfId="0" applyNumberFormat="1" applyFont="1" applyFill="1" applyBorder="1" applyAlignment="1">
      <alignment horizontal="center" vertical="center"/>
    </xf>
    <xf numFmtId="3" fontId="12" fillId="0" borderId="29" xfId="0" applyNumberFormat="1" applyFont="1" applyFill="1" applyBorder="1" applyAlignment="1">
      <alignment horizontal="center" vertical="center"/>
    </xf>
    <xf numFmtId="3" fontId="12" fillId="0" borderId="35" xfId="0" applyNumberFormat="1" applyFont="1" applyFill="1" applyBorder="1" applyAlignment="1">
      <alignment horizontal="center" vertical="center"/>
    </xf>
    <xf numFmtId="3" fontId="12" fillId="0" borderId="34" xfId="0" applyNumberFormat="1" applyFont="1" applyFill="1" applyBorder="1" applyAlignment="1">
      <alignment horizontal="center" vertical="center"/>
    </xf>
    <xf numFmtId="3" fontId="12" fillId="0" borderId="32" xfId="0" applyNumberFormat="1" applyFont="1" applyFill="1" applyBorder="1" applyAlignment="1">
      <alignment horizontal="center" vertical="center"/>
    </xf>
    <xf numFmtId="3" fontId="12" fillId="0" borderId="25" xfId="0" applyNumberFormat="1" applyFont="1" applyFill="1" applyBorder="1" applyAlignment="1">
      <alignment horizontal="center" vertical="center"/>
    </xf>
    <xf numFmtId="3" fontId="12" fillId="0" borderId="36" xfId="0" applyNumberFormat="1" applyFont="1" applyFill="1" applyBorder="1" applyAlignment="1">
      <alignment horizontal="center" vertical="center"/>
    </xf>
    <xf numFmtId="3" fontId="12" fillId="0" borderId="30" xfId="0" applyNumberFormat="1" applyFont="1" applyFill="1" applyBorder="1" applyAlignment="1">
      <alignment horizontal="center" vertical="center"/>
    </xf>
    <xf numFmtId="3" fontId="12" fillId="0" borderId="13" xfId="0" applyNumberFormat="1" applyFont="1" applyFill="1" applyBorder="1" applyAlignment="1">
      <alignment horizontal="center" vertical="center"/>
    </xf>
    <xf numFmtId="3" fontId="12" fillId="0" borderId="24" xfId="0" applyNumberFormat="1" applyFont="1" applyFill="1" applyBorder="1" applyAlignment="1">
      <alignment horizontal="center" vertical="center"/>
    </xf>
    <xf numFmtId="3" fontId="12" fillId="0" borderId="33" xfId="0" applyNumberFormat="1" applyFont="1" applyFill="1" applyBorder="1" applyAlignment="1">
      <alignment horizontal="center" vertical="center"/>
    </xf>
    <xf numFmtId="3" fontId="12" fillId="0" borderId="26" xfId="0" applyNumberFormat="1" applyFont="1" applyFill="1" applyBorder="1" applyAlignment="1">
      <alignment horizontal="center" vertical="center"/>
    </xf>
    <xf numFmtId="3" fontId="12" fillId="0" borderId="37" xfId="0" applyNumberFormat="1" applyFont="1" applyFill="1" applyBorder="1" applyAlignment="1">
      <alignment horizontal="center" vertical="center"/>
    </xf>
    <xf numFmtId="3" fontId="12" fillId="0" borderId="15" xfId="0" applyNumberFormat="1" applyFont="1" applyFill="1" applyBorder="1" applyAlignment="1">
      <alignment horizontal="center" vertical="center"/>
    </xf>
    <xf numFmtId="3" fontId="2" fillId="0" borderId="27" xfId="0" applyNumberFormat="1" applyFont="1" applyFill="1" applyBorder="1" applyAlignment="1">
      <alignment horizontal="center" vertical="center"/>
    </xf>
    <xf numFmtId="3" fontId="2" fillId="0" borderId="34" xfId="0" applyNumberFormat="1" applyFont="1" applyFill="1" applyBorder="1" applyAlignment="1">
      <alignment horizontal="center" vertical="center"/>
    </xf>
    <xf numFmtId="3" fontId="2" fillId="0" borderId="13" xfId="0" applyNumberFormat="1" applyFont="1" applyFill="1" applyBorder="1" applyAlignment="1">
      <alignment horizontal="center" vertical="center"/>
    </xf>
    <xf numFmtId="3" fontId="2" fillId="0" borderId="15" xfId="0" applyNumberFormat="1" applyFont="1" applyFill="1" applyBorder="1" applyAlignment="1">
      <alignment horizontal="center" vertical="center"/>
    </xf>
    <xf numFmtId="0" fontId="2" fillId="0" borderId="3" xfId="0" applyFont="1" applyFill="1" applyBorder="1" applyAlignment="1">
      <alignment horizontal="center" vertical="center"/>
    </xf>
    <xf numFmtId="169" fontId="2" fillId="0" borderId="3" xfId="0" applyNumberFormat="1" applyFont="1" applyFill="1" applyBorder="1" applyAlignment="1">
      <alignment horizontal="center" vertical="center"/>
    </xf>
    <xf numFmtId="0" fontId="30" fillId="0" borderId="46" xfId="0" applyFont="1" applyFill="1" applyBorder="1" applyAlignment="1">
      <alignment horizontal="center"/>
    </xf>
    <xf numFmtId="3" fontId="30" fillId="0" borderId="46" xfId="0" applyNumberFormat="1" applyFont="1" applyFill="1" applyBorder="1" applyAlignment="1">
      <alignment horizontal="center"/>
    </xf>
    <xf numFmtId="3" fontId="2" fillId="0" borderId="30" xfId="0" applyNumberFormat="1" applyFont="1" applyFill="1" applyBorder="1" applyAlignment="1" applyProtection="1">
      <alignment horizontal="center"/>
      <protection locked="0"/>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44972</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81">
        <f>'Each UDC'!B46</f>
        <v>2</v>
      </c>
      <c r="C7" s="82">
        <f>'Each UDC'!C46</f>
        <v>2827</v>
      </c>
      <c r="D7" s="82">
        <f>'Each UDC'!D46</f>
        <v>616</v>
      </c>
      <c r="E7" s="82">
        <f>'Each UDC'!E46</f>
        <v>78</v>
      </c>
      <c r="F7" s="82">
        <f>'Each UDC'!F46</f>
        <v>33</v>
      </c>
      <c r="G7" s="83">
        <f>'Each UDC'!G46</f>
        <v>0</v>
      </c>
      <c r="H7" s="77">
        <f t="shared" ref="H7:H12" si="0">SUM(B7:G7)</f>
        <v>3556</v>
      </c>
    </row>
    <row r="8" spans="1:8" ht="25.5" customHeight="1">
      <c r="A8" s="56" t="s">
        <v>11</v>
      </c>
      <c r="B8" s="84">
        <f>'Each UDC'!B47</f>
        <v>2</v>
      </c>
      <c r="C8" s="85">
        <f>'Each UDC'!C47</f>
        <v>2816</v>
      </c>
      <c r="D8" s="85">
        <f>'Each UDC'!D47</f>
        <v>601</v>
      </c>
      <c r="E8" s="85">
        <f>'Each UDC'!E47</f>
        <v>74</v>
      </c>
      <c r="F8" s="85">
        <f>'Each UDC'!F47</f>
        <v>31</v>
      </c>
      <c r="G8" s="86">
        <f>'Each UDC'!G47</f>
        <v>0</v>
      </c>
      <c r="H8" s="78">
        <f t="shared" si="0"/>
        <v>3524</v>
      </c>
    </row>
    <row r="9" spans="1:8" ht="36" customHeight="1">
      <c r="A9" s="56" t="s">
        <v>12</v>
      </c>
      <c r="B9" s="84">
        <f>'Each UDC'!B48</f>
        <v>0</v>
      </c>
      <c r="C9" s="85">
        <f>'Each UDC'!C48</f>
        <v>0</v>
      </c>
      <c r="D9" s="85">
        <f>'Each UDC'!D48</f>
        <v>0</v>
      </c>
      <c r="E9" s="85">
        <f>'Each UDC'!E48</f>
        <v>0</v>
      </c>
      <c r="F9" s="85">
        <f>'Each UDC'!F48</f>
        <v>0</v>
      </c>
      <c r="G9" s="86">
        <f>'Each UDC'!G48</f>
        <v>0</v>
      </c>
      <c r="H9" s="78">
        <f t="shared" si="0"/>
        <v>0</v>
      </c>
    </row>
    <row r="10" spans="1:8" ht="39" customHeight="1">
      <c r="A10" s="56" t="s">
        <v>13</v>
      </c>
      <c r="B10" s="84">
        <f>'Each UDC'!B49</f>
        <v>0</v>
      </c>
      <c r="C10" s="85">
        <f>'Each UDC'!C49</f>
        <v>25</v>
      </c>
      <c r="D10" s="85">
        <f>'Each UDC'!D49</f>
        <v>39</v>
      </c>
      <c r="E10" s="85">
        <f>'Each UDC'!E49</f>
        <v>20</v>
      </c>
      <c r="F10" s="85">
        <f>'Each UDC'!F49</f>
        <v>0</v>
      </c>
      <c r="G10" s="86">
        <f>'Each UDC'!G49</f>
        <v>0</v>
      </c>
      <c r="H10" s="78">
        <f t="shared" si="0"/>
        <v>84</v>
      </c>
    </row>
    <row r="11" spans="1:8" ht="42" customHeight="1">
      <c r="A11" s="56" t="s">
        <v>14</v>
      </c>
      <c r="B11" s="84">
        <f>'Each UDC'!B50</f>
        <v>5</v>
      </c>
      <c r="C11" s="85">
        <f>'Each UDC'!C50</f>
        <v>2906</v>
      </c>
      <c r="D11" s="85">
        <f>'Each UDC'!D50</f>
        <v>1339</v>
      </c>
      <c r="E11" s="85">
        <f>'Each UDC'!E50</f>
        <v>41</v>
      </c>
      <c r="F11" s="85">
        <f>'Each UDC'!F50</f>
        <v>132</v>
      </c>
      <c r="G11" s="86">
        <f>'Each UDC'!G50</f>
        <v>0</v>
      </c>
      <c r="H11" s="78">
        <f t="shared" si="0"/>
        <v>4423</v>
      </c>
    </row>
    <row r="12" spans="1:8" ht="41.25" customHeight="1" thickBot="1">
      <c r="A12" s="57" t="s">
        <v>15</v>
      </c>
      <c r="B12" s="87">
        <f>'Each UDC'!B51</f>
        <v>2</v>
      </c>
      <c r="C12" s="80">
        <f>'Each UDC'!C51</f>
        <v>245</v>
      </c>
      <c r="D12" s="80">
        <f>'Each UDC'!D51</f>
        <v>50</v>
      </c>
      <c r="E12" s="80">
        <f>'Each UDC'!E51</f>
        <v>10</v>
      </c>
      <c r="F12" s="80">
        <f>'Each UDC'!F51</f>
        <v>4</v>
      </c>
      <c r="G12" s="88">
        <f>'Each UDC'!G51</f>
        <v>0</v>
      </c>
      <c r="H12" s="79">
        <f t="shared" si="0"/>
        <v>311</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3" zoomScaleNormal="100" workbookViewId="0">
      <selection activeCell="I52" sqref="I52"/>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44972</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January 01, 2023 thru January 30, 2023</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2">
        <v>0</v>
      </c>
      <c r="C7" s="113">
        <v>107</v>
      </c>
      <c r="D7" s="113">
        <v>288</v>
      </c>
      <c r="E7" s="113">
        <v>24</v>
      </c>
      <c r="F7" s="113">
        <v>21</v>
      </c>
      <c r="G7" s="112">
        <v>0</v>
      </c>
      <c r="H7" s="114">
        <f>SUM(B7:G7)</f>
        <v>440</v>
      </c>
    </row>
    <row r="8" spans="1:8" ht="31.5" customHeight="1">
      <c r="A8" s="56" t="s">
        <v>11</v>
      </c>
      <c r="B8" s="112">
        <v>0</v>
      </c>
      <c r="C8" s="113">
        <v>107</v>
      </c>
      <c r="D8" s="113">
        <v>288</v>
      </c>
      <c r="E8" s="113">
        <v>24</v>
      </c>
      <c r="F8" s="113">
        <v>21</v>
      </c>
      <c r="G8" s="112">
        <v>0</v>
      </c>
      <c r="H8" s="114">
        <f t="shared" ref="H8:H12" si="0">SUM(B8:G8)</f>
        <v>440</v>
      </c>
    </row>
    <row r="9" spans="1:8" ht="41.25" customHeight="1">
      <c r="A9" s="56" t="s">
        <v>12</v>
      </c>
      <c r="B9" s="112">
        <f>B8-B7</f>
        <v>0</v>
      </c>
      <c r="C9" s="112">
        <f t="shared" ref="C9:G10" si="1">C8-C7</f>
        <v>0</v>
      </c>
      <c r="D9" s="112">
        <f t="shared" si="1"/>
        <v>0</v>
      </c>
      <c r="E9" s="112">
        <f t="shared" si="1"/>
        <v>0</v>
      </c>
      <c r="F9" s="112">
        <f t="shared" si="1"/>
        <v>0</v>
      </c>
      <c r="G9" s="112">
        <f t="shared" si="1"/>
        <v>0</v>
      </c>
      <c r="H9" s="114">
        <f t="shared" si="0"/>
        <v>0</v>
      </c>
    </row>
    <row r="10" spans="1:8" ht="37.5" customHeight="1">
      <c r="A10" s="56" t="s">
        <v>13</v>
      </c>
      <c r="B10" s="113">
        <v>0</v>
      </c>
      <c r="C10" s="113">
        <v>0</v>
      </c>
      <c r="D10" s="113">
        <v>1</v>
      </c>
      <c r="E10" s="112">
        <v>0</v>
      </c>
      <c r="F10" s="113">
        <v>0</v>
      </c>
      <c r="G10" s="112">
        <f t="shared" si="1"/>
        <v>0</v>
      </c>
      <c r="H10" s="114">
        <f t="shared" si="0"/>
        <v>1</v>
      </c>
    </row>
    <row r="11" spans="1:8" ht="42" customHeight="1">
      <c r="A11" s="56" t="s">
        <v>14</v>
      </c>
      <c r="B11" s="113">
        <v>5</v>
      </c>
      <c r="C11" s="113">
        <v>467</v>
      </c>
      <c r="D11" s="113">
        <v>1120</v>
      </c>
      <c r="E11" s="113">
        <v>26</v>
      </c>
      <c r="F11" s="113">
        <v>126</v>
      </c>
      <c r="G11" s="112">
        <f t="shared" ref="G11" si="2">G10-G9</f>
        <v>0</v>
      </c>
      <c r="H11" s="114">
        <f t="shared" si="0"/>
        <v>1744</v>
      </c>
    </row>
    <row r="12" spans="1:8" ht="41.25" customHeight="1" thickBot="1">
      <c r="A12" s="57" t="s">
        <v>15</v>
      </c>
      <c r="B12" s="112">
        <v>0</v>
      </c>
      <c r="C12" s="113">
        <v>1</v>
      </c>
      <c r="D12" s="113">
        <v>5</v>
      </c>
      <c r="E12" s="113">
        <v>0</v>
      </c>
      <c r="F12" s="113">
        <v>0</v>
      </c>
      <c r="G12" s="112">
        <f t="shared" ref="G12" si="3">G11-G10</f>
        <v>0</v>
      </c>
      <c r="H12" s="114">
        <f t="shared" si="0"/>
        <v>6</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44972</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January 01, 2023 thru January 30, 2023</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10">
        <v>2</v>
      </c>
      <c r="C20" s="110">
        <v>2486</v>
      </c>
      <c r="D20" s="110">
        <v>314</v>
      </c>
      <c r="E20" s="110">
        <v>54</v>
      </c>
      <c r="F20" s="110">
        <v>12</v>
      </c>
      <c r="G20" s="110">
        <v>0</v>
      </c>
      <c r="H20" s="107">
        <f t="shared" ref="H20:H25" si="4">SUM(B20:G20)</f>
        <v>2868</v>
      </c>
    </row>
    <row r="21" spans="1:14" ht="30" customHeight="1">
      <c r="A21" s="56" t="s">
        <v>11</v>
      </c>
      <c r="B21" s="110">
        <v>2</v>
      </c>
      <c r="C21" s="110">
        <v>2475</v>
      </c>
      <c r="D21" s="110">
        <v>299</v>
      </c>
      <c r="E21" s="110">
        <v>50</v>
      </c>
      <c r="F21" s="110">
        <v>10</v>
      </c>
      <c r="G21" s="110">
        <v>0</v>
      </c>
      <c r="H21" s="108">
        <f t="shared" si="4"/>
        <v>2836</v>
      </c>
    </row>
    <row r="22" spans="1:14" ht="40.5" customHeight="1">
      <c r="A22" s="56" t="s">
        <v>12</v>
      </c>
      <c r="B22" s="111">
        <v>0</v>
      </c>
      <c r="C22" s="111">
        <v>0</v>
      </c>
      <c r="D22" s="111">
        <v>0</v>
      </c>
      <c r="E22" s="111">
        <v>0</v>
      </c>
      <c r="F22" s="111">
        <v>0</v>
      </c>
      <c r="G22" s="111">
        <v>0</v>
      </c>
      <c r="H22" s="108">
        <f t="shared" si="4"/>
        <v>0</v>
      </c>
    </row>
    <row r="23" spans="1:14" ht="38.25" customHeight="1">
      <c r="A23" s="56" t="s">
        <v>13</v>
      </c>
      <c r="B23" s="110">
        <v>0</v>
      </c>
      <c r="C23" s="110">
        <v>25</v>
      </c>
      <c r="D23" s="110">
        <v>37</v>
      </c>
      <c r="E23" s="110">
        <v>20</v>
      </c>
      <c r="F23" s="110">
        <v>0</v>
      </c>
      <c r="G23" s="111">
        <v>0</v>
      </c>
      <c r="H23" s="108">
        <f t="shared" si="4"/>
        <v>82</v>
      </c>
    </row>
    <row r="24" spans="1:14" ht="36" customHeight="1">
      <c r="A24" s="56" t="s">
        <v>14</v>
      </c>
      <c r="B24" s="110">
        <v>0</v>
      </c>
      <c r="C24" s="110">
        <v>2205</v>
      </c>
      <c r="D24" s="110">
        <v>208</v>
      </c>
      <c r="E24" s="110">
        <v>15</v>
      </c>
      <c r="F24" s="110">
        <v>6</v>
      </c>
      <c r="G24" s="111">
        <v>0</v>
      </c>
      <c r="H24" s="108">
        <f t="shared" si="4"/>
        <v>2434</v>
      </c>
    </row>
    <row r="25" spans="1:14" ht="36.75" customHeight="1" thickBot="1">
      <c r="A25" s="57" t="s">
        <v>15</v>
      </c>
      <c r="B25" s="110">
        <v>2</v>
      </c>
      <c r="C25" s="110">
        <v>244</v>
      </c>
      <c r="D25" s="110">
        <v>43</v>
      </c>
      <c r="E25" s="110">
        <v>10</v>
      </c>
      <c r="F25" s="110">
        <v>4</v>
      </c>
      <c r="G25" s="111">
        <v>0</v>
      </c>
      <c r="H25" s="109">
        <f t="shared" si="4"/>
        <v>303</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89">
        <f>Summary!$A$3</f>
        <v>44972</v>
      </c>
      <c r="B29" s="90"/>
      <c r="C29" s="90"/>
      <c r="D29" s="90"/>
      <c r="E29" s="90"/>
      <c r="F29" s="90"/>
      <c r="G29" s="90"/>
      <c r="H29" s="91"/>
    </row>
    <row r="30" spans="1:14" ht="12.75" customHeight="1" thickBot="1">
      <c r="A30" s="41"/>
      <c r="B30" s="42"/>
      <c r="C30" s="42"/>
      <c r="D30" s="42"/>
      <c r="E30" s="42"/>
      <c r="F30" s="42"/>
      <c r="G30" s="42"/>
      <c r="H30" s="43"/>
    </row>
    <row r="31" spans="1:14" ht="18" customHeight="1" thickBot="1">
      <c r="A31" s="32" t="str">
        <f>Summary!$A$5</f>
        <v>Table 1 - Previous Month's Activities: From January 01, 2023 thru January 30, 2023</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thickBot="1">
      <c r="A33" s="55" t="s">
        <v>10</v>
      </c>
      <c r="B33" s="106">
        <v>0</v>
      </c>
      <c r="C33" s="106">
        <v>234</v>
      </c>
      <c r="D33" s="106">
        <v>14</v>
      </c>
      <c r="E33" s="106">
        <v>0</v>
      </c>
      <c r="F33" s="106">
        <v>0</v>
      </c>
      <c r="G33" s="106">
        <v>0</v>
      </c>
      <c r="H33" s="107">
        <f t="shared" ref="H33:H38" si="5">SUM(B33:G33)</f>
        <v>248</v>
      </c>
    </row>
    <row r="34" spans="1:8" ht="32.25" customHeight="1" thickBot="1">
      <c r="A34" s="56" t="s">
        <v>11</v>
      </c>
      <c r="B34" s="106">
        <v>0</v>
      </c>
      <c r="C34" s="106">
        <v>234</v>
      </c>
      <c r="D34" s="106">
        <v>14</v>
      </c>
      <c r="E34" s="106">
        <v>0</v>
      </c>
      <c r="F34" s="106">
        <v>0</v>
      </c>
      <c r="G34" s="106">
        <v>0</v>
      </c>
      <c r="H34" s="108">
        <f t="shared" si="5"/>
        <v>248</v>
      </c>
    </row>
    <row r="35" spans="1:8" ht="41.25" customHeight="1" thickBot="1">
      <c r="A35" s="56" t="s">
        <v>12</v>
      </c>
      <c r="B35" s="106">
        <v>0</v>
      </c>
      <c r="C35" s="106">
        <v>0</v>
      </c>
      <c r="D35" s="106">
        <v>0</v>
      </c>
      <c r="E35" s="106">
        <v>0</v>
      </c>
      <c r="F35" s="106">
        <v>0</v>
      </c>
      <c r="G35" s="106">
        <v>0</v>
      </c>
      <c r="H35" s="108">
        <f t="shared" si="5"/>
        <v>0</v>
      </c>
    </row>
    <row r="36" spans="1:8" ht="39" customHeight="1" thickBot="1">
      <c r="A36" s="56" t="s">
        <v>13</v>
      </c>
      <c r="B36" s="106">
        <v>0</v>
      </c>
      <c r="C36" s="106">
        <v>0</v>
      </c>
      <c r="D36" s="106">
        <v>1</v>
      </c>
      <c r="E36" s="106">
        <v>0</v>
      </c>
      <c r="F36" s="106">
        <v>0</v>
      </c>
      <c r="G36" s="106">
        <v>0</v>
      </c>
      <c r="H36" s="108">
        <f t="shared" si="5"/>
        <v>1</v>
      </c>
    </row>
    <row r="37" spans="1:8" ht="39.75" customHeight="1" thickBot="1">
      <c r="A37" s="56" t="s">
        <v>14</v>
      </c>
      <c r="B37" s="106">
        <v>0</v>
      </c>
      <c r="C37" s="106">
        <v>234</v>
      </c>
      <c r="D37" s="106">
        <v>11</v>
      </c>
      <c r="E37" s="106">
        <v>0</v>
      </c>
      <c r="F37" s="106">
        <v>0</v>
      </c>
      <c r="G37" s="106">
        <v>0</v>
      </c>
      <c r="H37" s="108">
        <f t="shared" si="5"/>
        <v>245</v>
      </c>
    </row>
    <row r="38" spans="1:8" ht="39.75" customHeight="1" thickBot="1">
      <c r="A38" s="57" t="s">
        <v>15</v>
      </c>
      <c r="B38" s="106">
        <v>0</v>
      </c>
      <c r="C38" s="106">
        <v>0</v>
      </c>
      <c r="D38" s="106">
        <v>2</v>
      </c>
      <c r="E38" s="106">
        <v>0</v>
      </c>
      <c r="F38" s="106">
        <v>0</v>
      </c>
      <c r="G38" s="106">
        <v>0</v>
      </c>
      <c r="H38" s="109">
        <f t="shared" si="5"/>
        <v>2</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44972</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January 01, 2023 thru January 30, 2023</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92">
        <f t="shared" ref="B46:G51" si="6">B7+B20+B33</f>
        <v>2</v>
      </c>
      <c r="C46" s="93">
        <f>C7+C20+C33</f>
        <v>2827</v>
      </c>
      <c r="D46" s="93">
        <f t="shared" si="6"/>
        <v>616</v>
      </c>
      <c r="E46" s="93">
        <f t="shared" si="6"/>
        <v>78</v>
      </c>
      <c r="F46" s="93">
        <f t="shared" si="6"/>
        <v>33</v>
      </c>
      <c r="G46" s="94">
        <f>G7+G20+G33</f>
        <v>0</v>
      </c>
      <c r="H46" s="95">
        <f t="shared" ref="H46:H51" si="7">SUM(B46:G46)</f>
        <v>3556</v>
      </c>
    </row>
    <row r="47" spans="1:8" ht="28.5" customHeight="1">
      <c r="A47" s="56" t="s">
        <v>11</v>
      </c>
      <c r="B47" s="96">
        <f t="shared" si="6"/>
        <v>2</v>
      </c>
      <c r="C47" s="97">
        <f t="shared" si="6"/>
        <v>2816</v>
      </c>
      <c r="D47" s="97">
        <f t="shared" si="6"/>
        <v>601</v>
      </c>
      <c r="E47" s="97">
        <f t="shared" si="6"/>
        <v>74</v>
      </c>
      <c r="F47" s="97">
        <f t="shared" si="6"/>
        <v>31</v>
      </c>
      <c r="G47" s="98">
        <f t="shared" si="6"/>
        <v>0</v>
      </c>
      <c r="H47" s="99">
        <f t="shared" si="7"/>
        <v>3524</v>
      </c>
    </row>
    <row r="48" spans="1:8" ht="41.25" customHeight="1">
      <c r="A48" s="56" t="s">
        <v>12</v>
      </c>
      <c r="B48" s="96">
        <f t="shared" si="6"/>
        <v>0</v>
      </c>
      <c r="C48" s="97">
        <f t="shared" ref="C48:D50" si="8">C9+C22+C35</f>
        <v>0</v>
      </c>
      <c r="D48" s="97">
        <f t="shared" si="8"/>
        <v>0</v>
      </c>
      <c r="E48" s="97">
        <f t="shared" si="6"/>
        <v>0</v>
      </c>
      <c r="F48" s="97">
        <f t="shared" si="6"/>
        <v>0</v>
      </c>
      <c r="G48" s="98">
        <f t="shared" si="6"/>
        <v>0</v>
      </c>
      <c r="H48" s="100">
        <f t="shared" si="7"/>
        <v>0</v>
      </c>
    </row>
    <row r="49" spans="1:8" ht="39" customHeight="1">
      <c r="A49" s="56" t="s">
        <v>13</v>
      </c>
      <c r="B49" s="96">
        <f t="shared" si="6"/>
        <v>0</v>
      </c>
      <c r="C49" s="97">
        <f t="shared" si="8"/>
        <v>25</v>
      </c>
      <c r="D49" s="97">
        <f t="shared" si="8"/>
        <v>39</v>
      </c>
      <c r="E49" s="97">
        <f t="shared" si="6"/>
        <v>20</v>
      </c>
      <c r="F49" s="97">
        <f t="shared" si="6"/>
        <v>0</v>
      </c>
      <c r="G49" s="98">
        <f t="shared" si="6"/>
        <v>0</v>
      </c>
      <c r="H49" s="101">
        <f t="shared" si="7"/>
        <v>84</v>
      </c>
    </row>
    <row r="50" spans="1:8" ht="42" customHeight="1">
      <c r="A50" s="56" t="s">
        <v>14</v>
      </c>
      <c r="B50" s="96">
        <f t="shared" si="6"/>
        <v>5</v>
      </c>
      <c r="C50" s="97">
        <f t="shared" si="8"/>
        <v>2906</v>
      </c>
      <c r="D50" s="97">
        <f t="shared" si="8"/>
        <v>1339</v>
      </c>
      <c r="E50" s="97">
        <f t="shared" si="6"/>
        <v>41</v>
      </c>
      <c r="F50" s="97">
        <f t="shared" si="6"/>
        <v>132</v>
      </c>
      <c r="G50" s="98">
        <f t="shared" si="6"/>
        <v>0</v>
      </c>
      <c r="H50" s="100">
        <f t="shared" si="7"/>
        <v>4423</v>
      </c>
    </row>
    <row r="51" spans="1:8" ht="39.75" customHeight="1" thickBot="1">
      <c r="A51" s="57" t="s">
        <v>15</v>
      </c>
      <c r="B51" s="102">
        <f t="shared" si="6"/>
        <v>2</v>
      </c>
      <c r="C51" s="103">
        <f t="shared" si="6"/>
        <v>245</v>
      </c>
      <c r="D51" s="103">
        <f t="shared" si="6"/>
        <v>50</v>
      </c>
      <c r="E51" s="103">
        <f t="shared" si="6"/>
        <v>10</v>
      </c>
      <c r="F51" s="103">
        <f>F12+F25+F38</f>
        <v>4</v>
      </c>
      <c r="G51" s="104">
        <f>G12+G25+G38</f>
        <v>0</v>
      </c>
      <c r="H51" s="105">
        <f t="shared" si="7"/>
        <v>311</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2025-04-29T22:12:13Z</dcterms:modified>
</cp:coreProperties>
</file>